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5" r:id="rId1"/>
    <sheet name="طريقة القسط الثابت" sheetId="3" r:id="rId2"/>
    <sheet name="الاهلاك لفترات جزئية 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4" l="1"/>
  <c r="A3" i="4"/>
  <c r="A15" i="4"/>
  <c r="E1" i="4"/>
  <c r="B8" i="4" l="1"/>
  <c r="B12" i="4"/>
  <c r="B13" i="4"/>
  <c r="B9" i="4"/>
  <c r="B10" i="4"/>
  <c r="B11" i="4"/>
  <c r="C13" i="3"/>
  <c r="B14" i="4" l="1"/>
  <c r="D21" i="3" l="1"/>
  <c r="D22" i="3"/>
  <c r="D23" i="3"/>
  <c r="D20" i="3"/>
  <c r="E20" i="3" s="1"/>
  <c r="F20" i="3" s="1"/>
  <c r="B15" i="3"/>
  <c r="B16" i="3" s="1"/>
  <c r="B14" i="3"/>
  <c r="B21" i="3"/>
  <c r="B22" i="3"/>
  <c r="B23" i="3"/>
  <c r="B20" i="3"/>
  <c r="E15" i="3"/>
  <c r="E14" i="3"/>
  <c r="E16" i="3"/>
  <c r="C21" i="3"/>
  <c r="C22" i="3"/>
  <c r="C23" i="3"/>
  <c r="C20" i="3"/>
  <c r="D16" i="3"/>
  <c r="D17" i="3"/>
  <c r="D15" i="3"/>
  <c r="F13" i="3"/>
  <c r="D14" i="3"/>
  <c r="E23" i="3" l="1"/>
  <c r="F23" i="3" s="1"/>
  <c r="E22" i="3"/>
  <c r="F22" i="3" s="1"/>
  <c r="E21" i="3"/>
  <c r="F21" i="3" s="1"/>
  <c r="E13" i="3"/>
  <c r="C14" i="3"/>
  <c r="C15" i="3"/>
  <c r="C16" i="3"/>
  <c r="F17" i="3"/>
  <c r="F15" i="3"/>
  <c r="F16" i="3"/>
  <c r="F14" i="3"/>
  <c r="E17" i="3" l="1"/>
  <c r="D13" i="3"/>
  <c r="C17" i="3" l="1"/>
</calcChain>
</file>

<file path=xl/sharedStrings.xml><?xml version="1.0" encoding="utf-8"?>
<sst xmlns="http://schemas.openxmlformats.org/spreadsheetml/2006/main" count="52" uniqueCount="50">
  <si>
    <t>تكلفة الاصل</t>
  </si>
  <si>
    <t>قيمة الخرده</t>
  </si>
  <si>
    <t>العمر</t>
  </si>
  <si>
    <t>السنه</t>
  </si>
  <si>
    <t xml:space="preserve">فى 1 يناير 2010 اشترت شركة الوطنية للدواجن الة تقطيع  بمبلغ 220000 ج ويتوقع استخدامها  فى الانتاج لمدة 4 سنوات وتباع بعدها كخرده بمبلغ 20000 ج </t>
  </si>
  <si>
    <t>والمطلوب منك هو :</t>
  </si>
  <si>
    <t>تحديد مصروف الاهتلاك السنوى وفق طريقة القسط الثابت يدويا وباستخدام الدالة SLN  (Straight line )</t>
  </si>
  <si>
    <t>اجراء قيود اليومية اللازمة لاثبات الاهلاك لعام 2010</t>
  </si>
  <si>
    <t>FORMULATEXT</t>
  </si>
  <si>
    <t>العمر الانتاجى (Life)</t>
  </si>
  <si>
    <t>قيمة الخرده (Salvage)</t>
  </si>
  <si>
    <t>تكلفة الاصل (Cost)</t>
  </si>
  <si>
    <t>اجمالى</t>
  </si>
  <si>
    <t xml:space="preserve"> دالة SLN</t>
  </si>
  <si>
    <t>الطريقة اليدوية</t>
  </si>
  <si>
    <t>ويمكن اعداد كشف الاهلاك على النحو التالى</t>
  </si>
  <si>
    <t xml:space="preserve">الاهلاك السنوى للاصل </t>
  </si>
  <si>
    <t>مجمع اهلاك الاصل</t>
  </si>
  <si>
    <t>القيمة الدفترية للاصل</t>
  </si>
  <si>
    <t xml:space="preserve">من ح/ مصروف الاهلاك </t>
  </si>
  <si>
    <t>الى ح/ مجمع الاهلاك</t>
  </si>
  <si>
    <t>اثبات الاهلاك فى 31 ديسمبر 2010</t>
  </si>
  <si>
    <t xml:space="preserve">ويمكن اعداد قيد اليومية  فى كل عام على النحو التالى </t>
  </si>
  <si>
    <t>BY:Mohamed Elrify</t>
  </si>
  <si>
    <t>مثال عملى  ( استخدام طريقة القسط الثابت فى حساب الاهلاك) باستخدام الدالة SLN</t>
  </si>
  <si>
    <t>قسط الاهلاك</t>
  </si>
  <si>
    <t>تكلفة الأصل</t>
  </si>
  <si>
    <t>البداية</t>
  </si>
  <si>
    <t>النهاية</t>
  </si>
  <si>
    <t>الفترات</t>
  </si>
  <si>
    <t>Total</t>
  </si>
  <si>
    <t>الفتره الأولى يدويا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</si>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</sst>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Segoe UI Semibold"/>
      <family val="2"/>
    </font>
    <font>
      <sz val="11"/>
      <color theme="1"/>
      <name val="Segoe UI Semibold"/>
      <family val="2"/>
    </font>
    <font>
      <b/>
      <sz val="14"/>
      <name val="Segoe UI Semibold"/>
      <family val="2"/>
    </font>
    <font>
      <sz val="11"/>
      <name val="Segoe UI Semibold"/>
      <family val="2"/>
    </font>
    <font>
      <b/>
      <sz val="14"/>
      <color theme="0"/>
      <name val="Segoe UI Semibold"/>
      <family val="2"/>
    </font>
    <font>
      <sz val="11"/>
      <color theme="0"/>
      <name val="Segoe UI Semibold"/>
      <family val="2"/>
    </font>
    <font>
      <b/>
      <sz val="11"/>
      <color theme="1"/>
      <name val="Arial"/>
      <family val="2"/>
      <scheme val="minor"/>
    </font>
    <font>
      <b/>
      <sz val="12"/>
      <name val="Segoe UI Semibold"/>
      <family val="2"/>
    </font>
    <font>
      <sz val="12"/>
      <name val="Segoe UI Semibold"/>
      <family val="2"/>
    </font>
    <font>
      <i/>
      <sz val="12"/>
      <color rgb="FFFF0000"/>
      <name val="Segoe UI Semibold"/>
      <family val="2"/>
    </font>
    <font>
      <i/>
      <sz val="12"/>
      <color rgb="FF0070C0"/>
      <name val="Segoe UI Semibold"/>
      <family val="2"/>
    </font>
    <font>
      <sz val="12"/>
      <color rgb="FFC00000"/>
      <name val="Segoe UI Semibold"/>
      <family val="2"/>
    </font>
    <font>
      <b/>
      <i/>
      <sz val="12"/>
      <color theme="3" tint="-0.499984740745262"/>
      <name val="Segoe UI Semibold"/>
      <family val="2"/>
    </font>
    <font>
      <sz val="11"/>
      <color theme="0"/>
      <name val="AF PEPSI"/>
      <family val="2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0.249977111117893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21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1" applyFont="1" applyBorder="1"/>
    <xf numFmtId="0" fontId="2" fillId="2" borderId="0" xfId="1" applyFont="1" applyBorder="1"/>
    <xf numFmtId="0" fontId="3" fillId="2" borderId="0" xfId="1" applyFont="1" applyBorder="1"/>
    <xf numFmtId="0" fontId="4" fillId="2" borderId="0" xfId="1" applyFont="1" applyBorder="1"/>
    <xf numFmtId="0" fontId="5" fillId="2" borderId="0" xfId="1" applyFont="1" applyBorder="1"/>
    <xf numFmtId="0" fontId="0" fillId="2" borderId="0" xfId="1" applyFont="1" applyBorder="1" applyAlignment="1">
      <alignment horizontal="center" vertical="center" wrapText="1"/>
    </xf>
    <xf numFmtId="0" fontId="8" fillId="7" borderId="2" xfId="1" applyFont="1" applyFill="1" applyBorder="1"/>
    <xf numFmtId="0" fontId="8" fillId="7" borderId="0" xfId="1" applyFont="1" applyFill="1" applyBorder="1"/>
    <xf numFmtId="0" fontId="9" fillId="7" borderId="3" xfId="1" applyFont="1" applyFill="1" applyBorder="1"/>
    <xf numFmtId="0" fontId="8" fillId="7" borderId="4" xfId="1" applyFont="1" applyFill="1" applyBorder="1"/>
    <xf numFmtId="0" fontId="8" fillId="7" borderId="5" xfId="1" applyFont="1" applyFill="1" applyBorder="1"/>
    <xf numFmtId="0" fontId="9" fillId="7" borderId="6" xfId="1" applyFont="1" applyFill="1" applyBorder="1"/>
    <xf numFmtId="0" fontId="10" fillId="2" borderId="0" xfId="1" applyFont="1" applyBorder="1" applyAlignment="1">
      <alignment horizontal="center" vertical="center"/>
    </xf>
    <xf numFmtId="0" fontId="12" fillId="4" borderId="14" xfId="1" applyFont="1" applyFill="1" applyBorder="1" applyAlignment="1"/>
    <xf numFmtId="0" fontId="12" fillId="4" borderId="15" xfId="1" applyFont="1" applyFill="1" applyBorder="1"/>
    <xf numFmtId="0" fontId="12" fillId="4" borderId="16" xfId="1" applyFont="1" applyFill="1" applyBorder="1"/>
    <xf numFmtId="0" fontId="6" fillId="6" borderId="10" xfId="1" applyFont="1" applyFill="1" applyBorder="1"/>
    <xf numFmtId="0" fontId="6" fillId="6" borderId="11" xfId="1" applyFont="1" applyFill="1" applyBorder="1"/>
    <xf numFmtId="0" fontId="6" fillId="6" borderId="12" xfId="1" applyFont="1" applyFill="1" applyBorder="1"/>
    <xf numFmtId="0" fontId="11" fillId="5" borderId="13" xfId="1" applyFont="1" applyFill="1" applyBorder="1"/>
    <xf numFmtId="0" fontId="12" fillId="5" borderId="17" xfId="1" applyFont="1" applyFill="1" applyBorder="1" applyAlignment="1">
      <alignment horizontal="center" vertical="center" wrapText="1"/>
    </xf>
    <xf numFmtId="0" fontId="12" fillId="5" borderId="18" xfId="1" applyFont="1" applyFill="1" applyBorder="1" applyAlignment="1">
      <alignment horizontal="center" vertical="center" wrapText="1"/>
    </xf>
    <xf numFmtId="0" fontId="11" fillId="5" borderId="13" xfId="1" applyFont="1" applyFill="1" applyBorder="1" applyAlignment="1">
      <alignment horizontal="center" vertical="center"/>
    </xf>
    <xf numFmtId="0" fontId="13" fillId="4" borderId="15" xfId="1" applyFont="1" applyFill="1" applyBorder="1"/>
    <xf numFmtId="0" fontId="14" fillId="4" borderId="15" xfId="1" applyFont="1" applyFill="1" applyBorder="1"/>
    <xf numFmtId="0" fontId="11" fillId="6" borderId="13" xfId="1" applyFont="1" applyFill="1" applyBorder="1" applyAlignment="1">
      <alignment horizontal="center" vertical="center"/>
    </xf>
    <xf numFmtId="0" fontId="12" fillId="6" borderId="17" xfId="1" applyFont="1" applyFill="1" applyBorder="1" applyAlignment="1">
      <alignment horizontal="center" vertical="center" wrapText="1"/>
    </xf>
    <xf numFmtId="0" fontId="7" fillId="6" borderId="17" xfId="1" applyFont="1" applyFill="1" applyBorder="1" applyAlignment="1">
      <alignment horizontal="center" vertical="center" wrapText="1"/>
    </xf>
    <xf numFmtId="0" fontId="12" fillId="6" borderId="18" xfId="1" applyFont="1" applyFill="1" applyBorder="1" applyAlignment="1">
      <alignment horizontal="center" vertical="center" wrapText="1"/>
    </xf>
    <xf numFmtId="0" fontId="15" fillId="4" borderId="15" xfId="1" applyFont="1" applyFill="1" applyBorder="1"/>
    <xf numFmtId="0" fontId="16" fillId="4" borderId="16" xfId="1" applyFont="1" applyFill="1" applyBorder="1"/>
    <xf numFmtId="0" fontId="4" fillId="2" borderId="0" xfId="1" applyFont="1" applyBorder="1" applyAlignment="1">
      <alignment horizontal="right"/>
    </xf>
    <xf numFmtId="0" fontId="17" fillId="8" borderId="0" xfId="1" applyFont="1" applyFill="1" applyBorder="1"/>
    <xf numFmtId="9" fontId="0" fillId="2" borderId="0" xfId="1" applyNumberFormat="1" applyFont="1" applyBorder="1"/>
    <xf numFmtId="0" fontId="10" fillId="0" borderId="0" xfId="0" applyFont="1" applyAlignment="1">
      <alignment horizontal="center" vertical="center"/>
    </xf>
    <xf numFmtId="0" fontId="10" fillId="0" borderId="20" xfId="0" applyFont="1" applyFill="1" applyBorder="1" applyAlignment="1">
      <alignment horizontal="left"/>
    </xf>
    <xf numFmtId="0" fontId="10" fillId="0" borderId="21" xfId="0" applyFont="1" applyFill="1" applyBorder="1" applyAlignment="1">
      <alignment horizontal="left"/>
    </xf>
    <xf numFmtId="0" fontId="10" fillId="0" borderId="20" xfId="0" applyFont="1" applyFill="1" applyBorder="1" applyAlignment="1">
      <alignment horizontal="right"/>
    </xf>
    <xf numFmtId="0" fontId="10" fillId="0" borderId="21" xfId="0" applyFont="1" applyFill="1" applyBorder="1" applyAlignment="1">
      <alignment horizontal="right"/>
    </xf>
    <xf numFmtId="0" fontId="10" fillId="0" borderId="19" xfId="0" applyFont="1" applyFill="1" applyBorder="1" applyAlignment="1">
      <alignment horizontal="right"/>
    </xf>
    <xf numFmtId="14" fontId="10" fillId="0" borderId="21" xfId="0" applyNumberFormat="1" applyFont="1" applyFill="1" applyBorder="1" applyAlignment="1">
      <alignment horizontal="left"/>
    </xf>
    <xf numFmtId="14" fontId="10" fillId="0" borderId="19" xfId="0" applyNumberFormat="1" applyFont="1" applyFill="1" applyBorder="1" applyAlignment="1">
      <alignment horizontal="left"/>
    </xf>
    <xf numFmtId="0" fontId="10" fillId="0" borderId="0" xfId="0" applyNumberFormat="1" applyFont="1" applyAlignment="1">
      <alignment horizontal="center" vertical="center"/>
    </xf>
    <xf numFmtId="0" fontId="6" fillId="3" borderId="7" xfId="1" applyFont="1" applyFill="1" applyBorder="1" applyAlignment="1">
      <alignment horizontal="center"/>
    </xf>
    <xf numFmtId="0" fontId="6" fillId="3" borderId="9" xfId="1" applyFont="1" applyFill="1" applyBorder="1" applyAlignment="1">
      <alignment horizontal="center"/>
    </xf>
    <xf numFmtId="0" fontId="6" fillId="3" borderId="8" xfId="1" applyFont="1" applyFill="1" applyBorder="1" applyAlignment="1">
      <alignment horizont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9" fillId="6" borderId="20" xfId="0" applyFont="1" applyFill="1" applyBorder="1" applyAlignment="1">
      <alignment horizontal="center"/>
    </xf>
    <xf numFmtId="0" fontId="19" fillId="6" borderId="20" xfId="0" applyFont="1" applyFill="1" applyBorder="1"/>
    <xf numFmtId="0" fontId="20" fillId="4" borderId="0" xfId="0" applyFont="1" applyFill="1" applyAlignment="1">
      <alignment horizontal="right"/>
    </xf>
    <xf numFmtId="0" fontId="22" fillId="4" borderId="0" xfId="2" applyFont="1" applyFill="1"/>
    <xf numFmtId="0" fontId="23" fillId="4" borderId="0" xfId="0" applyFont="1" applyFill="1"/>
    <xf numFmtId="0" fontId="20" fillId="4" borderId="0" xfId="0" applyFont="1" applyFill="1"/>
    <xf numFmtId="0" fontId="19" fillId="6" borderId="20" xfId="0" applyFont="1" applyFill="1" applyBorder="1" applyAlignment="1">
      <alignment horizontal="left"/>
    </xf>
    <xf numFmtId="0" fontId="10" fillId="6" borderId="20" xfId="0" applyFont="1" applyFill="1" applyBorder="1"/>
    <xf numFmtId="0" fontId="0" fillId="6" borderId="0" xfId="0" applyFill="1"/>
  </cellXfs>
  <cellStyles count="3">
    <cellStyle name="Hyperlink" xfId="2" builtinId="8"/>
    <cellStyle name="Normal" xfId="0" builtinId="0"/>
    <cellStyle name="Note" xfId="1" builtinId="1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  <dxf>
      <font>
        <b/>
        <family val="2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7A37"/>
      <color rgb="FF2268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2AA24E-B4DD-4249-B134-C107E7A2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8294114-72FF-408D-B670-4CE4E2C44118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DA1334BA-EAFB-48EF-875A-2328AD0C3B1B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18</xdr:row>
      <xdr:rowOff>19049</xdr:rowOff>
    </xdr:from>
    <xdr:to>
      <xdr:col>11</xdr:col>
      <xdr:colOff>1114425</xdr:colOff>
      <xdr:row>21</xdr:row>
      <xdr:rowOff>123824</xdr:rowOff>
    </xdr:to>
    <xdr:sp macro="" textlink="">
      <xdr:nvSpPr>
        <xdr:cNvPr id="8" name="Flowchart: Alternate Process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1230317900" y="3971924"/>
          <a:ext cx="4476750" cy="962025"/>
        </a:xfrm>
        <a:prstGeom prst="flowChartAlternateProcess">
          <a:avLst/>
        </a:prstGeom>
        <a:solidFill>
          <a:srgbClr val="92D050">
            <a:alpha val="50000"/>
          </a:srgbClr>
        </a:solidFill>
        <a:ln>
          <a:solidFill>
            <a:sysClr val="windowText" lastClr="000000"/>
          </a:solidFill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/>
        </a:p>
      </xdr:txBody>
    </xdr:sp>
    <xdr:clientData/>
  </xdr:twoCellAnchor>
  <xdr:twoCellAnchor editAs="oneCell">
    <xdr:from>
      <xdr:col>6</xdr:col>
      <xdr:colOff>31473</xdr:colOff>
      <xdr:row>6</xdr:row>
      <xdr:rowOff>38100</xdr:rowOff>
    </xdr:from>
    <xdr:to>
      <xdr:col>11</xdr:col>
      <xdr:colOff>1114425</xdr:colOff>
      <xdr:row>17</xdr:row>
      <xdr:rowOff>47269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0317900" y="1419225"/>
          <a:ext cx="4531002" cy="234279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7:B14" totalsRowCount="1" headerRowDxfId="6" dataDxfId="5" totalsRowDxfId="4">
  <autoFilter ref="A7:B13">
    <filterColumn colId="0" hiddenButton="1"/>
    <filterColumn colId="1" hiddenButton="1"/>
  </autoFilter>
  <tableColumns count="2">
    <tableColumn id="1" name="الفترات" totalsRowLabel="Total" dataDxfId="3" totalsRowDxfId="2"/>
    <tableColumn id="2" name="قسط الاهلاك" totalsRowFunction="sum" dataDxfId="1" totalsRowDxfId="0">
      <calculatedColumnFormula>IF($A8=1,SLN($A$1,$A$2,$A$3)*((DATEDIF($A$4,DATE(YEAR($A$4),12,13),"m")+1)/12),
IF($A8=$A$3+1,
((12-(DATEDIF($A$4,DATE(YEAR($A$4),12,13),"m")+1))/12)*SLN($A$1,$A$2,$A$3),SLN($A$1,$A$2,$A$3)))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K13" sqref="K13"/>
    </sheetView>
  </sheetViews>
  <sheetFormatPr defaultRowHeight="14.25"/>
  <cols>
    <col min="1" max="1" width="14.875" customWidth="1"/>
    <col min="2" max="2" width="17" customWidth="1"/>
  </cols>
  <sheetData>
    <row r="3" spans="1:7" ht="61.5" customHeight="1"/>
    <row r="4" spans="1:7" ht="15">
      <c r="A4" s="56" t="s">
        <v>32</v>
      </c>
      <c r="B4" s="57"/>
      <c r="C4" s="57"/>
      <c r="D4" s="57"/>
      <c r="E4" s="57"/>
      <c r="F4" s="57"/>
      <c r="G4" s="57"/>
    </row>
    <row r="5" spans="1:7" ht="15">
      <c r="A5" s="58" t="s">
        <v>33</v>
      </c>
      <c r="B5" s="59" t="s">
        <v>34</v>
      </c>
      <c r="C5" s="60"/>
      <c r="D5" s="60"/>
      <c r="E5" s="60"/>
      <c r="F5" s="60"/>
      <c r="G5" s="60"/>
    </row>
    <row r="6" spans="1:7" ht="15">
      <c r="A6" s="58" t="s">
        <v>35</v>
      </c>
      <c r="B6" s="59" t="s">
        <v>36</v>
      </c>
      <c r="C6" s="60"/>
      <c r="D6" s="60"/>
      <c r="E6" s="60"/>
      <c r="F6" s="60"/>
      <c r="G6" s="60"/>
    </row>
    <row r="7" spans="1:7" ht="15">
      <c r="A7" s="58" t="s">
        <v>37</v>
      </c>
      <c r="B7" s="61" t="s">
        <v>38</v>
      </c>
      <c r="C7" s="60"/>
      <c r="D7" s="60"/>
      <c r="E7" s="60"/>
      <c r="F7" s="60"/>
      <c r="G7" s="60"/>
    </row>
    <row r="8" spans="1:7" ht="16.5" customHeight="1">
      <c r="A8" s="62" t="s">
        <v>39</v>
      </c>
      <c r="B8" s="63"/>
      <c r="C8" s="63"/>
      <c r="D8" s="63"/>
      <c r="E8" s="63"/>
      <c r="F8" s="63"/>
      <c r="G8" s="63"/>
    </row>
    <row r="9" spans="1:7" ht="15">
      <c r="A9" s="58" t="s">
        <v>40</v>
      </c>
      <c r="B9" s="59" t="s">
        <v>41</v>
      </c>
      <c r="C9" s="60"/>
      <c r="D9" s="60"/>
      <c r="E9" s="60"/>
      <c r="F9" s="60"/>
      <c r="G9" s="60"/>
    </row>
    <row r="10" spans="1:7" ht="15">
      <c r="A10" s="58" t="s">
        <v>42</v>
      </c>
      <c r="B10" s="59" t="s">
        <v>43</v>
      </c>
      <c r="C10" s="60"/>
      <c r="D10" s="60"/>
      <c r="E10" s="60"/>
      <c r="F10" s="60"/>
      <c r="G10" s="60"/>
    </row>
    <row r="11" spans="1:7" ht="15">
      <c r="A11" s="58" t="s">
        <v>44</v>
      </c>
      <c r="B11" s="59" t="s">
        <v>45</v>
      </c>
      <c r="C11" s="60"/>
      <c r="D11" s="60"/>
      <c r="E11" s="60"/>
      <c r="F11" s="60"/>
      <c r="G11" s="60"/>
    </row>
    <row r="12" spans="1:7" ht="15">
      <c r="A12" s="58" t="s">
        <v>46</v>
      </c>
      <c r="B12" s="59" t="s">
        <v>47</v>
      </c>
      <c r="C12" s="60"/>
      <c r="D12" s="60"/>
      <c r="E12" s="60"/>
      <c r="F12" s="60"/>
      <c r="G12" s="60"/>
    </row>
    <row r="13" spans="1:7" ht="15">
      <c r="A13" s="58" t="s">
        <v>48</v>
      </c>
      <c r="B13" s="59" t="s">
        <v>49</v>
      </c>
      <c r="C13" s="60"/>
      <c r="D13" s="60"/>
      <c r="E13" s="60"/>
      <c r="F13" s="60"/>
      <c r="G13" s="60"/>
    </row>
    <row r="14" spans="1:7">
      <c r="A14" s="64"/>
      <c r="B14" s="64"/>
      <c r="C14" s="64"/>
      <c r="D14" s="64"/>
      <c r="E14" s="64"/>
      <c r="F14" s="64"/>
      <c r="G14" s="64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rightToLeft="1" topLeftCell="A7" workbookViewId="0">
      <selection activeCell="D10" sqref="D10"/>
    </sheetView>
  </sheetViews>
  <sheetFormatPr defaultRowHeight="14.25"/>
  <cols>
    <col min="1" max="1" width="1.625" customWidth="1"/>
    <col min="2" max="2" width="9.25" customWidth="1"/>
    <col min="3" max="3" width="14.625" customWidth="1"/>
    <col min="4" max="4" width="23.25" customWidth="1"/>
    <col min="5" max="5" width="20.125" customWidth="1"/>
    <col min="6" max="6" width="23.25" customWidth="1"/>
    <col min="11" max="11" width="9.25" customWidth="1"/>
    <col min="12" max="12" width="14.875" customWidth="1"/>
    <col min="13" max="13" width="40.25" customWidth="1"/>
  </cols>
  <sheetData>
    <row r="1" spans="1:13" ht="6" customHeight="1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1" thickBot="1">
      <c r="A2" s="1"/>
      <c r="B2" s="44" t="s">
        <v>24</v>
      </c>
      <c r="C2" s="45"/>
      <c r="D2" s="45"/>
      <c r="E2" s="45"/>
      <c r="F2" s="45"/>
      <c r="G2" s="45"/>
      <c r="H2" s="45"/>
      <c r="I2" s="45"/>
      <c r="J2" s="45"/>
      <c r="K2" s="45"/>
      <c r="L2" s="46"/>
      <c r="M2" s="5"/>
    </row>
    <row r="3" spans="1:13" ht="20.25">
      <c r="A3" s="1"/>
      <c r="B3" s="7" t="s">
        <v>4</v>
      </c>
      <c r="C3" s="8"/>
      <c r="D3" s="8"/>
      <c r="E3" s="8"/>
      <c r="F3" s="8"/>
      <c r="G3" s="8"/>
      <c r="H3" s="8"/>
      <c r="I3" s="8"/>
      <c r="J3" s="8"/>
      <c r="K3" s="8"/>
      <c r="L3" s="9"/>
      <c r="M3" s="5"/>
    </row>
    <row r="4" spans="1:13" ht="20.25">
      <c r="A4" s="1"/>
      <c r="B4" s="7" t="s">
        <v>5</v>
      </c>
      <c r="C4" s="8"/>
      <c r="D4" s="8"/>
      <c r="E4" s="8"/>
      <c r="F4" s="8"/>
      <c r="G4" s="8"/>
      <c r="H4" s="8"/>
      <c r="I4" s="8"/>
      <c r="J4" s="8"/>
      <c r="K4" s="8"/>
      <c r="L4" s="9"/>
      <c r="M4" s="5"/>
    </row>
    <row r="5" spans="1:13" ht="20.25">
      <c r="A5" s="1"/>
      <c r="B5" s="7" t="s">
        <v>6</v>
      </c>
      <c r="C5" s="8"/>
      <c r="D5" s="8"/>
      <c r="E5" s="8"/>
      <c r="F5" s="8"/>
      <c r="G5" s="8"/>
      <c r="H5" s="8"/>
      <c r="I5" s="8"/>
      <c r="J5" s="8"/>
      <c r="K5" s="8"/>
      <c r="L5" s="9"/>
      <c r="M5" s="5"/>
    </row>
    <row r="6" spans="1:13" ht="21" thickBot="1">
      <c r="A6" s="1"/>
      <c r="B6" s="10" t="s">
        <v>7</v>
      </c>
      <c r="C6" s="11"/>
      <c r="D6" s="11"/>
      <c r="E6" s="11"/>
      <c r="F6" s="11"/>
      <c r="G6" s="11"/>
      <c r="H6" s="11"/>
      <c r="I6" s="11"/>
      <c r="J6" s="11"/>
      <c r="K6" s="11"/>
      <c r="L6" s="12"/>
      <c r="M6" s="5"/>
    </row>
    <row r="7" spans="1:13" ht="3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0.25">
      <c r="A8" s="1"/>
      <c r="B8" s="17"/>
      <c r="C8" s="17" t="s">
        <v>11</v>
      </c>
      <c r="D8" s="17"/>
      <c r="E8" s="17">
        <v>220000</v>
      </c>
      <c r="F8" s="17"/>
      <c r="G8" s="1"/>
      <c r="H8" s="1"/>
      <c r="I8" s="1"/>
      <c r="J8" s="1"/>
      <c r="K8" s="1"/>
      <c r="L8" s="1"/>
      <c r="M8" s="1"/>
    </row>
    <row r="9" spans="1:13" ht="20.25">
      <c r="A9" s="1"/>
      <c r="B9" s="17"/>
      <c r="C9" s="18" t="s">
        <v>10</v>
      </c>
      <c r="D9" s="18"/>
      <c r="E9" s="17">
        <v>20000</v>
      </c>
      <c r="F9" s="17"/>
      <c r="G9" s="1"/>
      <c r="H9" s="1"/>
      <c r="I9" s="1"/>
      <c r="J9" s="1"/>
      <c r="K9" s="1"/>
      <c r="L9" s="1"/>
      <c r="M9" s="1"/>
    </row>
    <row r="10" spans="1:13" ht="21" customHeight="1">
      <c r="A10" s="1"/>
      <c r="B10" s="17"/>
      <c r="C10" s="19" t="s">
        <v>9</v>
      </c>
      <c r="D10" s="19"/>
      <c r="E10" s="17">
        <v>4</v>
      </c>
      <c r="F10" s="17"/>
      <c r="G10" s="1"/>
      <c r="H10" s="1"/>
      <c r="I10" s="1"/>
      <c r="J10" s="1"/>
      <c r="K10" s="1"/>
      <c r="L10" s="1"/>
      <c r="M10" s="1"/>
    </row>
    <row r="11" spans="1:13" ht="4.5" customHeight="1" thickBot="1">
      <c r="A11" s="1"/>
      <c r="B11" s="13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26.25" customHeight="1" thickBot="1">
      <c r="A12" s="1"/>
      <c r="B12" s="23" t="s">
        <v>3</v>
      </c>
      <c r="C12" s="21" t="s">
        <v>13</v>
      </c>
      <c r="D12" s="21" t="s">
        <v>8</v>
      </c>
      <c r="E12" s="21" t="s">
        <v>14</v>
      </c>
      <c r="F12" s="22" t="s">
        <v>8</v>
      </c>
      <c r="G12" s="6"/>
      <c r="H12" s="1"/>
      <c r="I12" s="1"/>
      <c r="J12" s="1"/>
      <c r="K12" s="1"/>
      <c r="L12" s="1"/>
      <c r="M12" s="1"/>
    </row>
    <row r="13" spans="1:13" ht="17.25">
      <c r="A13" s="1"/>
      <c r="B13" s="14">
        <v>2010</v>
      </c>
      <c r="C13" s="25">
        <f>SLN($E$8,$E$9,$E$10)</f>
        <v>50000</v>
      </c>
      <c r="D13" s="15" t="str">
        <f ca="1">_xlfn.FORMULATEXT(C13)</f>
        <v>=SLN($E$8,$E$9,$E$10)</v>
      </c>
      <c r="E13" s="25">
        <f>($E$8-$E$9)/4</f>
        <v>50000</v>
      </c>
      <c r="F13" s="16" t="str">
        <f ca="1">_xlfn.FORMULATEXT(E13)</f>
        <v>=($E$8-$E$9)/4</v>
      </c>
      <c r="G13" s="1"/>
      <c r="H13" s="1"/>
      <c r="I13" s="1"/>
      <c r="J13" s="1"/>
      <c r="K13" s="1"/>
      <c r="L13" s="1"/>
      <c r="M13" s="1"/>
    </row>
    <row r="14" spans="1:13" ht="17.25">
      <c r="A14" s="1"/>
      <c r="B14" s="14">
        <f>B13+1</f>
        <v>2011</v>
      </c>
      <c r="C14" s="25">
        <f>SLN($E$8,$E$9,$E$10)</f>
        <v>50000</v>
      </c>
      <c r="D14" s="15" t="str">
        <f t="shared" ref="D14:D17" ca="1" si="0">_xlfn.FORMULATEXT(C14)</f>
        <v>=SLN($E$8,$E$9,$E$10)</v>
      </c>
      <c r="E14" s="25">
        <f t="shared" ref="E14:E16" si="1">($E$8-$E$9)/4</f>
        <v>50000</v>
      </c>
      <c r="F14" s="16" t="str">
        <f t="shared" ref="F14:F17" ca="1" si="2">_xlfn.FORMULATEXT(E14)</f>
        <v>=($E$8-$E$9)/4</v>
      </c>
      <c r="G14" s="1"/>
      <c r="H14" s="1"/>
      <c r="I14" s="1"/>
      <c r="J14" s="1"/>
      <c r="K14" s="1"/>
      <c r="L14" s="1"/>
      <c r="M14" s="1"/>
    </row>
    <row r="15" spans="1:13" ht="17.25">
      <c r="A15" s="1"/>
      <c r="B15" s="14">
        <f t="shared" ref="B15:B16" si="3">B14+1</f>
        <v>2012</v>
      </c>
      <c r="C15" s="25">
        <f>SLN($E$8,$E$9,$E$10)</f>
        <v>50000</v>
      </c>
      <c r="D15" s="15" t="str">
        <f t="shared" ca="1" si="0"/>
        <v>=SLN($E$8,$E$9,$E$10)</v>
      </c>
      <c r="E15" s="25">
        <f t="shared" si="1"/>
        <v>50000</v>
      </c>
      <c r="F15" s="16" t="str">
        <f t="shared" ca="1" si="2"/>
        <v>=($E$8-$E$9)/4</v>
      </c>
      <c r="G15" s="1"/>
      <c r="H15" s="1"/>
      <c r="I15" s="1"/>
      <c r="J15" s="1"/>
      <c r="K15" s="1"/>
      <c r="L15" s="1"/>
      <c r="M15" s="1"/>
    </row>
    <row r="16" spans="1:13" ht="18" thickBot="1">
      <c r="A16" s="1"/>
      <c r="B16" s="14">
        <f t="shared" si="3"/>
        <v>2013</v>
      </c>
      <c r="C16" s="25">
        <f>SLN($E$8,$E$9,$E$10)</f>
        <v>50000</v>
      </c>
      <c r="D16" s="15" t="str">
        <f t="shared" ca="1" si="0"/>
        <v>=SLN($E$8,$E$9,$E$10)</v>
      </c>
      <c r="E16" s="25">
        <f t="shared" si="1"/>
        <v>50000</v>
      </c>
      <c r="F16" s="16" t="str">
        <f t="shared" ca="1" si="2"/>
        <v>=($E$8-$E$9)/4</v>
      </c>
      <c r="G16" s="1"/>
      <c r="H16" s="1"/>
      <c r="I16" s="1"/>
      <c r="J16" s="1"/>
      <c r="K16" s="1"/>
      <c r="L16" s="1"/>
      <c r="M16" s="1"/>
    </row>
    <row r="17" spans="1:13" ht="18" thickBot="1">
      <c r="A17" s="1"/>
      <c r="B17" s="20" t="s">
        <v>12</v>
      </c>
      <c r="C17" s="21">
        <f>SUM(C13:C16)</f>
        <v>200000</v>
      </c>
      <c r="D17" s="21" t="str">
        <f t="shared" ca="1" si="0"/>
        <v>=SUM(C13:C16)</v>
      </c>
      <c r="E17" s="21">
        <f>SUM(E13:E16)</f>
        <v>200000</v>
      </c>
      <c r="F17" s="22" t="str">
        <f t="shared" ca="1" si="2"/>
        <v>=SUM(E13:E16)</v>
      </c>
      <c r="G17" s="1"/>
      <c r="H17" s="1"/>
      <c r="I17" s="1"/>
      <c r="J17" s="1"/>
      <c r="K17" s="1"/>
      <c r="L17" s="1"/>
      <c r="M17" s="1"/>
    </row>
    <row r="18" spans="1:13" ht="18.75" thickBot="1">
      <c r="A18" s="1"/>
      <c r="B18" s="3" t="s">
        <v>15</v>
      </c>
      <c r="C18" s="3"/>
      <c r="D18" s="3"/>
      <c r="E18" s="3"/>
      <c r="F18" s="3"/>
      <c r="G18" s="3" t="s">
        <v>22</v>
      </c>
      <c r="H18" s="1"/>
      <c r="I18" s="1"/>
      <c r="J18" s="1"/>
      <c r="K18" s="1"/>
      <c r="L18" s="1"/>
      <c r="M18" s="1"/>
    </row>
    <row r="19" spans="1:13" ht="27" customHeight="1" thickBot="1">
      <c r="A19" s="1"/>
      <c r="B19" s="26" t="s">
        <v>3</v>
      </c>
      <c r="C19" s="27" t="s">
        <v>0</v>
      </c>
      <c r="D19" s="27" t="s">
        <v>16</v>
      </c>
      <c r="E19" s="28" t="s">
        <v>17</v>
      </c>
      <c r="F19" s="29" t="s">
        <v>18</v>
      </c>
      <c r="G19" s="2"/>
      <c r="H19" s="32">
        <v>50000</v>
      </c>
      <c r="I19" s="32" t="s">
        <v>19</v>
      </c>
      <c r="J19" s="32"/>
      <c r="K19" s="32"/>
      <c r="L19" s="4"/>
      <c r="M19" s="1"/>
    </row>
    <row r="20" spans="1:13" ht="20.25">
      <c r="A20" s="1"/>
      <c r="B20" s="14">
        <f>$B$13</f>
        <v>2010</v>
      </c>
      <c r="C20" s="24">
        <f>$E$8</f>
        <v>220000</v>
      </c>
      <c r="D20" s="30">
        <f>SLN($E$8,$E$9,$E$10)</f>
        <v>50000</v>
      </c>
      <c r="E20" s="24">
        <f>SUM($D$20:D20)</f>
        <v>50000</v>
      </c>
      <c r="F20" s="31">
        <f>C20-E20</f>
        <v>170000</v>
      </c>
      <c r="G20" s="2"/>
      <c r="H20" s="32"/>
      <c r="I20" s="32">
        <v>50000</v>
      </c>
      <c r="J20" s="32" t="s">
        <v>20</v>
      </c>
      <c r="K20" s="32"/>
      <c r="L20" s="4"/>
      <c r="M20" s="1"/>
    </row>
    <row r="21" spans="1:13" ht="20.25">
      <c r="A21" s="1"/>
      <c r="B21" s="14">
        <f t="shared" ref="B21:B23" si="4">$B$13</f>
        <v>2010</v>
      </c>
      <c r="C21" s="24">
        <f t="shared" ref="C21:C23" si="5">$E$8</f>
        <v>220000</v>
      </c>
      <c r="D21" s="30">
        <f t="shared" ref="D21:D23" si="6">SLN($E$8,$E$9,$E$10)</f>
        <v>50000</v>
      </c>
      <c r="E21" s="24">
        <f>SUM($D$20:D21)</f>
        <v>100000</v>
      </c>
      <c r="F21" s="31">
        <f t="shared" ref="F21:F23" si="7">C21-E21</f>
        <v>120000</v>
      </c>
      <c r="G21" s="2"/>
      <c r="H21" s="32" t="s">
        <v>21</v>
      </c>
      <c r="I21" s="32"/>
      <c r="J21" s="32"/>
      <c r="K21" s="32"/>
      <c r="L21" s="4"/>
      <c r="M21" s="1"/>
    </row>
    <row r="22" spans="1:13" ht="17.25">
      <c r="A22" s="1"/>
      <c r="B22" s="14">
        <f t="shared" si="4"/>
        <v>2010</v>
      </c>
      <c r="C22" s="24">
        <f t="shared" si="5"/>
        <v>220000</v>
      </c>
      <c r="D22" s="30">
        <f t="shared" si="6"/>
        <v>50000</v>
      </c>
      <c r="E22" s="24">
        <f>SUM($D$20:D22)</f>
        <v>150000</v>
      </c>
      <c r="F22" s="31">
        <f t="shared" si="7"/>
        <v>70000</v>
      </c>
      <c r="G22" s="1"/>
      <c r="H22" s="1"/>
      <c r="I22" s="1"/>
      <c r="J22" s="1"/>
      <c r="K22" s="1"/>
      <c r="L22" s="1"/>
      <c r="M22" s="1"/>
    </row>
    <row r="23" spans="1:13" ht="17.25">
      <c r="A23" s="1"/>
      <c r="B23" s="14">
        <f t="shared" si="4"/>
        <v>2010</v>
      </c>
      <c r="C23" s="24">
        <f t="shared" si="5"/>
        <v>220000</v>
      </c>
      <c r="D23" s="30">
        <f t="shared" si="6"/>
        <v>50000</v>
      </c>
      <c r="E23" s="24">
        <f>SUM($D$20:D23)</f>
        <v>200000</v>
      </c>
      <c r="F23" s="31">
        <f t="shared" si="7"/>
        <v>20000</v>
      </c>
      <c r="G23" s="33"/>
      <c r="H23" s="33"/>
      <c r="I23" s="33"/>
      <c r="J23" s="33"/>
      <c r="K23" s="33"/>
      <c r="L23" s="33" t="s">
        <v>23</v>
      </c>
      <c r="M23" s="1"/>
    </row>
    <row r="24" spans="1:1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>
      <c r="A28" s="1"/>
      <c r="B28" s="1"/>
      <c r="C28" s="1"/>
      <c r="D28" s="1"/>
      <c r="E28" s="34"/>
      <c r="F28" s="1"/>
      <c r="G28" s="1"/>
      <c r="H28" s="1"/>
      <c r="I28" s="1"/>
      <c r="J28" s="1"/>
      <c r="K28" s="1"/>
      <c r="L28" s="1"/>
      <c r="M28" s="1"/>
    </row>
    <row r="29" spans="1:1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mergeCells count="1">
    <mergeCell ref="B2:L2"/>
  </mergeCells>
  <pageMargins left="0.7" right="0.7" top="0.75" bottom="0.75" header="0.3" footer="0.3"/>
  <pageSetup paperSize="9" orientation="portrait" r:id="rId1"/>
  <ignoredErrors>
    <ignoredError sqref="E13:E1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zoomScale="130" zoomScaleNormal="130" workbookViewId="0">
      <selection activeCell="A4" sqref="A4"/>
    </sheetView>
  </sheetViews>
  <sheetFormatPr defaultRowHeight="14.25"/>
  <cols>
    <col min="1" max="1" width="10.5" customWidth="1"/>
    <col min="2" max="2" width="17.25" customWidth="1"/>
    <col min="10" max="10" width="18.125" customWidth="1"/>
  </cols>
  <sheetData>
    <row r="1" spans="1:10" ht="15">
      <c r="A1" s="36">
        <v>22000</v>
      </c>
      <c r="B1" s="38" t="s">
        <v>26</v>
      </c>
      <c r="D1">
        <f>((11000-1000)/5)*6/12</f>
        <v>1000</v>
      </c>
      <c r="E1" t="str">
        <f ca="1">_xlfn.FORMULATEXT(D1)</f>
        <v>=((11000-1000)/5)*6/12</v>
      </c>
      <c r="I1" t="s">
        <v>31</v>
      </c>
    </row>
    <row r="2" spans="1:10" ht="15">
      <c r="A2" s="37">
        <v>1000</v>
      </c>
      <c r="B2" s="39" t="s">
        <v>1</v>
      </c>
    </row>
    <row r="3" spans="1:10" ht="15">
      <c r="A3" s="37">
        <f>INT(YEARFRAC(A4,A5,3))</f>
        <v>5</v>
      </c>
      <c r="B3" s="39" t="s">
        <v>2</v>
      </c>
    </row>
    <row r="4" spans="1:10" ht="15">
      <c r="A4" s="41">
        <v>40360</v>
      </c>
      <c r="B4" s="39" t="s">
        <v>27</v>
      </c>
    </row>
    <row r="5" spans="1:10" ht="15">
      <c r="A5" s="42">
        <v>42369</v>
      </c>
      <c r="B5" s="40" t="s">
        <v>28</v>
      </c>
    </row>
    <row r="7" spans="1:10" ht="15">
      <c r="A7" s="35" t="s">
        <v>29</v>
      </c>
      <c r="B7" s="35" t="s">
        <v>25</v>
      </c>
    </row>
    <row r="8" spans="1:10" ht="15">
      <c r="A8" s="35">
        <v>1</v>
      </c>
      <c r="B8" s="43">
        <f t="shared" ref="B8:B13" si="0">IF($A8=1,SLN($A$1,$A$2,$A$3)*((DATEDIF($A$4,DATE(YEAR($A$4),12,13),"m")+1)/12),
IF($A8=$A$3+1,
((12-(DATEDIF($A$4,DATE(YEAR($A$4),12,13),"m")+1))/12)*SLN($A$1,$A$2,$A$3),SLN($A$1,$A$2,$A$3)))</f>
        <v>2100</v>
      </c>
    </row>
    <row r="9" spans="1:10" ht="15">
      <c r="A9" s="35">
        <v>2</v>
      </c>
      <c r="B9" s="35">
        <f t="shared" si="0"/>
        <v>4200</v>
      </c>
    </row>
    <row r="10" spans="1:10" ht="15">
      <c r="A10" s="35">
        <v>3</v>
      </c>
      <c r="B10" s="35">
        <f t="shared" si="0"/>
        <v>4200</v>
      </c>
    </row>
    <row r="11" spans="1:10" ht="15">
      <c r="A11" s="35">
        <v>4</v>
      </c>
      <c r="B11" s="35">
        <f t="shared" si="0"/>
        <v>4200</v>
      </c>
    </row>
    <row r="12" spans="1:10" ht="15">
      <c r="A12" s="35">
        <v>5</v>
      </c>
      <c r="B12" s="35">
        <f t="shared" si="0"/>
        <v>4200</v>
      </c>
    </row>
    <row r="13" spans="1:10" ht="15">
      <c r="A13" s="35">
        <v>6</v>
      </c>
      <c r="B13" s="35">
        <f t="shared" si="0"/>
        <v>2100</v>
      </c>
    </row>
    <row r="14" spans="1:10" ht="15.75" thickBot="1">
      <c r="A14" s="35" t="s">
        <v>30</v>
      </c>
      <c r="B14" s="35">
        <f>SUBTOTAL(109,B8:B13)</f>
        <v>21000</v>
      </c>
    </row>
    <row r="15" spans="1:10">
      <c r="A15" s="47" t="str">
        <f ca="1">_xlfn.FORMULATEXT(B8)</f>
        <v>=IF($A8=1,SLN($A$1,$A$2,$A$3)*((DATEDIF($A$4,DATE(YEAR($A$4),12,13),"m")+1)/12),
IF($A8=$A$3+1,
((12-(DATEDIF($A$4,DATE(YEAR($A$4),12,13),"m")+1))/12)*SLN($A$1,$A$2,$A$3),SLN($A$1,$A$2,$A$3)))</v>
      </c>
      <c r="B15" s="48"/>
      <c r="C15" s="48"/>
      <c r="D15" s="48"/>
      <c r="E15" s="48"/>
      <c r="F15" s="48"/>
      <c r="G15" s="48"/>
      <c r="H15" s="48"/>
      <c r="I15" s="48"/>
      <c r="J15" s="49"/>
    </row>
    <row r="16" spans="1:10">
      <c r="A16" s="50"/>
      <c r="B16" s="51"/>
      <c r="C16" s="51"/>
      <c r="D16" s="51"/>
      <c r="E16" s="51"/>
      <c r="F16" s="51"/>
      <c r="G16" s="51"/>
      <c r="H16" s="51"/>
      <c r="I16" s="51"/>
      <c r="J16" s="52"/>
    </row>
    <row r="17" spans="1:10">
      <c r="A17" s="50"/>
      <c r="B17" s="51"/>
      <c r="C17" s="51"/>
      <c r="D17" s="51"/>
      <c r="E17" s="51"/>
      <c r="F17" s="51"/>
      <c r="G17" s="51"/>
      <c r="H17" s="51"/>
      <c r="I17" s="51"/>
      <c r="J17" s="52"/>
    </row>
    <row r="18" spans="1:10">
      <c r="A18" s="50"/>
      <c r="B18" s="51"/>
      <c r="C18" s="51"/>
      <c r="D18" s="51"/>
      <c r="E18" s="51"/>
      <c r="F18" s="51"/>
      <c r="G18" s="51"/>
      <c r="H18" s="51"/>
      <c r="I18" s="51"/>
      <c r="J18" s="52"/>
    </row>
    <row r="19" spans="1:10">
      <c r="A19" s="50"/>
      <c r="B19" s="51"/>
      <c r="C19" s="51"/>
      <c r="D19" s="51"/>
      <c r="E19" s="51"/>
      <c r="F19" s="51"/>
      <c r="G19" s="51"/>
      <c r="H19" s="51"/>
      <c r="I19" s="51"/>
      <c r="J19" s="52"/>
    </row>
    <row r="20" spans="1:10" ht="6" customHeight="1" thickBot="1">
      <c r="A20" s="53"/>
      <c r="B20" s="54"/>
      <c r="C20" s="54"/>
      <c r="D20" s="54"/>
      <c r="E20" s="54"/>
      <c r="F20" s="54"/>
      <c r="G20" s="54"/>
      <c r="H20" s="54"/>
      <c r="I20" s="54"/>
      <c r="J20" s="55"/>
    </row>
  </sheetData>
  <mergeCells count="1">
    <mergeCell ref="A15:J20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المقدمة</vt:lpstr>
      <vt:lpstr>طريقة القسط الثابت</vt:lpstr>
      <vt:lpstr>الاهلاك لفترات جزئية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2017-04-04T16:14:36Z</dcterms:modified>
</cp:coreProperties>
</file>